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ssandro\Google Drive\Idraulica_Lav_Grup\2\Python\"/>
    </mc:Choice>
  </mc:AlternateContent>
  <bookViews>
    <workbookView xWindow="0" yWindow="0" windowWidth="20490" windowHeight="7530"/>
  </bookViews>
  <sheets>
    <sheet name="Foglio1" sheetId="1" r:id="rId1"/>
    <sheet name="Foglio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J17" i="1"/>
  <c r="J14" i="1"/>
  <c r="J13" i="1"/>
  <c r="J12" i="1"/>
  <c r="J11" i="1"/>
  <c r="J10" i="1"/>
  <c r="J9" i="1"/>
  <c r="J8" i="1"/>
  <c r="J7" i="1"/>
  <c r="J6" i="1"/>
  <c r="J5" i="1"/>
  <c r="J2" i="1"/>
  <c r="J1" i="1"/>
  <c r="J4" i="1"/>
  <c r="J19" i="1"/>
  <c r="C14" i="1"/>
  <c r="J20" i="1" l="1"/>
  <c r="J3" i="1"/>
  <c r="J21" i="1" l="1"/>
  <c r="J18" i="1"/>
  <c r="J15" i="1" l="1"/>
</calcChain>
</file>

<file path=xl/sharedStrings.xml><?xml version="1.0" encoding="utf-8"?>
<sst xmlns="http://schemas.openxmlformats.org/spreadsheetml/2006/main" count="70" uniqueCount="47">
  <si>
    <t>node_id</t>
  </si>
  <si>
    <t>quota</t>
  </si>
  <si>
    <t>n05</t>
  </si>
  <si>
    <t>sec1</t>
  </si>
  <si>
    <t>t_0506</t>
  </si>
  <si>
    <t>n06</t>
  </si>
  <si>
    <t>n11</t>
  </si>
  <si>
    <t>t_1112</t>
  </si>
  <si>
    <t>n12</t>
  </si>
  <si>
    <t>n20</t>
  </si>
  <si>
    <t>t_2021</t>
  </si>
  <si>
    <t>n21</t>
  </si>
  <si>
    <t>n13</t>
  </si>
  <si>
    <t>t_1314</t>
  </si>
  <si>
    <t>n14</t>
  </si>
  <si>
    <t>tf_1419</t>
  </si>
  <si>
    <t>n19</t>
  </si>
  <si>
    <t>n15</t>
  </si>
  <si>
    <t>t_1517</t>
  </si>
  <si>
    <t>n17</t>
  </si>
  <si>
    <t>t_2122</t>
  </si>
  <si>
    <t>n22</t>
  </si>
  <si>
    <t>tf_1718</t>
  </si>
  <si>
    <t>n18</t>
  </si>
  <si>
    <t>t_1814</t>
  </si>
  <si>
    <t>t_1912</t>
  </si>
  <si>
    <t>n01</t>
  </si>
  <si>
    <t>t_0102</t>
  </si>
  <si>
    <t>n02</t>
  </si>
  <si>
    <t>n16</t>
  </si>
  <si>
    <t>n10</t>
  </si>
  <si>
    <t>n09</t>
  </si>
  <si>
    <t>tf_1221</t>
  </si>
  <si>
    <t>tf_0205</t>
  </si>
  <si>
    <t>n03</t>
  </si>
  <si>
    <t>t_0302</t>
  </si>
  <si>
    <t>tf_0608</t>
  </si>
  <si>
    <t>n08</t>
  </si>
  <si>
    <t>n07</t>
  </si>
  <si>
    <t>t_0706</t>
  </si>
  <si>
    <t>t_0809</t>
  </si>
  <si>
    <t>tf_0911</t>
  </si>
  <si>
    <t>n04</t>
  </si>
  <si>
    <t>t_0405</t>
  </si>
  <si>
    <t>t_1617</t>
  </si>
  <si>
    <t>t_0910</t>
  </si>
  <si>
    <t>Point (663449,39503312890883535 5098360,64542801678180695)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</si>
</sst>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000"/>
    <numFmt numFmtId="166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164" fontId="0" fillId="0" borderId="0" xfId="0" applyNumberFormat="1"/>
    <xf numFmtId="165" fontId="0" fillId="0" borderId="0" xfId="0" applyNumberFormat="1" applyFont="1"/>
    <xf numFmtId="166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51"/>
  <sheetViews>
    <sheetView tabSelected="1" workbookViewId="0">
      <selection activeCell="J20" sqref="J20"/>
    </sheetView>
  </sheetViews>
  <sheetFormatPr defaultRowHeight="15" x14ac:dyDescent="0.25"/>
  <cols>
    <col min="3" max="3" width="9.140625" style="4"/>
    <col min="8" max="8" width="18.5703125" bestFit="1" customWidth="1"/>
    <col min="9" max="9" width="9.7109375" bestFit="1" customWidth="1"/>
    <col min="17" max="18" width="18.5703125" bestFit="1" customWidth="1"/>
    <col min="26" max="26" width="18.5703125" bestFit="1" customWidth="1"/>
  </cols>
  <sheetData>
    <row r="1" spans="2:17" x14ac:dyDescent="0.25">
      <c r="B1" t="s">
        <v>0</v>
      </c>
      <c r="C1" s="4" t="s">
        <v>1</v>
      </c>
      <c r="E1" t="s">
        <v>27</v>
      </c>
      <c r="F1" s="2">
        <v>126.595335396001</v>
      </c>
      <c r="I1" t="s">
        <v>27</v>
      </c>
      <c r="J1" s="3">
        <f>(C12-C17)/F1</f>
        <v>4.5025355651295541E-2</v>
      </c>
    </row>
    <row r="2" spans="2:17" x14ac:dyDescent="0.25">
      <c r="B2" t="s">
        <v>2</v>
      </c>
      <c r="C2" s="4">
        <v>185.6</v>
      </c>
      <c r="E2" t="s">
        <v>35</v>
      </c>
      <c r="F2" s="2">
        <v>78.010558740509495</v>
      </c>
      <c r="I2" t="s">
        <v>35</v>
      </c>
      <c r="J2" s="3">
        <f>-(C17-C18)/F2</f>
        <v>0.15382533074678023</v>
      </c>
      <c r="Q2" s="2"/>
    </row>
    <row r="3" spans="2:17" x14ac:dyDescent="0.25">
      <c r="B3" t="s">
        <v>6</v>
      </c>
      <c r="C3" s="4">
        <v>181</v>
      </c>
      <c r="E3" t="s">
        <v>43</v>
      </c>
      <c r="F3" s="2">
        <v>90.225017998623002</v>
      </c>
      <c r="I3" t="s">
        <v>43</v>
      </c>
      <c r="J3" s="3">
        <f>(C23-C2)/F3</f>
        <v>6.6500402361698773E-3</v>
      </c>
      <c r="Q3" s="2"/>
    </row>
    <row r="4" spans="2:17" x14ac:dyDescent="0.25">
      <c r="B4" t="s">
        <v>9</v>
      </c>
      <c r="C4" s="4">
        <v>180.7</v>
      </c>
      <c r="E4" t="s">
        <v>4</v>
      </c>
      <c r="F4" s="2">
        <v>160.10210458040601</v>
      </c>
      <c r="I4" t="s">
        <v>4</v>
      </c>
      <c r="J4" s="3">
        <f>+(C2-C19)/F4</f>
        <v>1.4990433800292018E-2</v>
      </c>
      <c r="Q4" s="2"/>
    </row>
    <row r="5" spans="2:17" x14ac:dyDescent="0.25">
      <c r="B5" t="s">
        <v>12</v>
      </c>
      <c r="C5" s="4">
        <v>183.4</v>
      </c>
      <c r="E5" t="s">
        <v>39</v>
      </c>
      <c r="F5" s="2">
        <v>62.938224088359803</v>
      </c>
      <c r="I5" t="s">
        <v>39</v>
      </c>
      <c r="J5" s="3">
        <f>(C20-C19)/F5</f>
        <v>6.3554383015071214E-2</v>
      </c>
      <c r="Q5" s="2"/>
    </row>
    <row r="6" spans="2:17" x14ac:dyDescent="0.25">
      <c r="B6" t="s">
        <v>14</v>
      </c>
      <c r="C6" s="4">
        <v>181.6</v>
      </c>
      <c r="E6" t="s">
        <v>40</v>
      </c>
      <c r="F6" s="2">
        <v>73.412893301994103</v>
      </c>
      <c r="I6" t="s">
        <v>40</v>
      </c>
      <c r="J6" s="3">
        <f>(C21-C22)/F6</f>
        <v>1.4983744006314966E-2</v>
      </c>
      <c r="Q6" s="2"/>
    </row>
    <row r="7" spans="2:17" x14ac:dyDescent="0.25">
      <c r="B7" t="s">
        <v>17</v>
      </c>
      <c r="C7" s="4">
        <v>194.2</v>
      </c>
      <c r="E7" t="s">
        <v>7</v>
      </c>
      <c r="F7" s="2">
        <v>67.381094353076904</v>
      </c>
      <c r="I7" t="s">
        <v>7</v>
      </c>
      <c r="J7" s="3">
        <f>-(C16-C3)/F7</f>
        <v>5.9363832517175495E-3</v>
      </c>
      <c r="Q7" s="2"/>
    </row>
    <row r="8" spans="2:17" x14ac:dyDescent="0.25">
      <c r="B8" t="s">
        <v>11</v>
      </c>
      <c r="C8" s="4">
        <v>181.1</v>
      </c>
      <c r="E8" t="s">
        <v>13</v>
      </c>
      <c r="F8" s="2">
        <v>115.20193044042</v>
      </c>
      <c r="I8" t="s">
        <v>13</v>
      </c>
      <c r="J8" s="3">
        <f>(C5-C6)/F8</f>
        <v>1.5624738171648375E-2</v>
      </c>
      <c r="Q8" s="2"/>
    </row>
    <row r="9" spans="2:17" x14ac:dyDescent="0.25">
      <c r="B9" t="s">
        <v>19</v>
      </c>
      <c r="C9" s="4">
        <v>190.8</v>
      </c>
      <c r="E9" t="s">
        <v>18</v>
      </c>
      <c r="F9" s="2">
        <v>48.0241403045654</v>
      </c>
      <c r="I9" t="s">
        <v>18</v>
      </c>
      <c r="J9" s="3">
        <f>(C7-C9)/F9</f>
        <v>7.0797727526977869E-2</v>
      </c>
      <c r="Q9" s="2"/>
    </row>
    <row r="10" spans="2:17" x14ac:dyDescent="0.25">
      <c r="B10" t="s">
        <v>23</v>
      </c>
      <c r="C10" s="4">
        <v>190.7</v>
      </c>
      <c r="E10" t="s">
        <v>44</v>
      </c>
      <c r="F10" s="2">
        <v>55.927923628639803</v>
      </c>
      <c r="I10" t="s">
        <v>44</v>
      </c>
      <c r="J10" s="3">
        <f>-(C9-C13)/F10</f>
        <v>8.9400780068287378E-3</v>
      </c>
      <c r="Q10" s="2"/>
    </row>
    <row r="11" spans="2:17" x14ac:dyDescent="0.25">
      <c r="B11" t="s">
        <v>16</v>
      </c>
      <c r="C11" s="4">
        <v>181.5</v>
      </c>
      <c r="E11" t="s">
        <v>24</v>
      </c>
      <c r="F11" s="2">
        <v>75.680851262595198</v>
      </c>
      <c r="I11" t="s">
        <v>24</v>
      </c>
      <c r="J11" s="3">
        <f>-(C6-C10)/F11</f>
        <v>0.12024177646238519</v>
      </c>
      <c r="Q11" s="2"/>
    </row>
    <row r="12" spans="2:17" x14ac:dyDescent="0.25">
      <c r="B12" t="s">
        <v>26</v>
      </c>
      <c r="C12" s="4">
        <v>191.7</v>
      </c>
      <c r="E12" t="s">
        <v>25</v>
      </c>
      <c r="F12" s="2">
        <v>27.1486539820628</v>
      </c>
      <c r="I12" t="s">
        <v>25</v>
      </c>
      <c r="J12" s="3">
        <f>-(C16-C11)/F12</f>
        <v>3.3150814791578193E-2</v>
      </c>
      <c r="Q12" s="2"/>
    </row>
    <row r="13" spans="2:17" x14ac:dyDescent="0.25">
      <c r="B13" t="s">
        <v>29</v>
      </c>
      <c r="C13" s="4">
        <v>191.3</v>
      </c>
      <c r="E13" t="s">
        <v>10</v>
      </c>
      <c r="F13" s="2">
        <v>57.883687148919599</v>
      </c>
      <c r="I13" t="s">
        <v>10</v>
      </c>
      <c r="J13" s="3">
        <f>(C8-C4)/F13</f>
        <v>6.9104098184158561E-3</v>
      </c>
      <c r="Q13" s="2"/>
    </row>
    <row r="14" spans="2:17" x14ac:dyDescent="0.25">
      <c r="B14" t="s">
        <v>21</v>
      </c>
      <c r="C14" s="4">
        <f>183.9-4</f>
        <v>179.9</v>
      </c>
      <c r="E14" t="s">
        <v>20</v>
      </c>
      <c r="F14" s="2">
        <v>64.893677968224694</v>
      </c>
      <c r="I14" t="s">
        <v>20</v>
      </c>
      <c r="J14" s="3">
        <f>(C8-C14)/F14</f>
        <v>1.8491785911527017E-2</v>
      </c>
      <c r="Q14" s="2"/>
    </row>
    <row r="15" spans="2:17" x14ac:dyDescent="0.25">
      <c r="B15" t="s">
        <v>30</v>
      </c>
      <c r="C15" s="4">
        <v>181.4</v>
      </c>
      <c r="E15" t="s">
        <v>45</v>
      </c>
      <c r="F15" s="2">
        <v>21.432309705529899</v>
      </c>
      <c r="I15" t="s">
        <v>45</v>
      </c>
      <c r="J15" s="3">
        <f>-(C22-C15)/F15</f>
        <v>1.3997558085053534E-2</v>
      </c>
      <c r="Q15" s="2"/>
    </row>
    <row r="16" spans="2:17" x14ac:dyDescent="0.25">
      <c r="B16" t="s">
        <v>8</v>
      </c>
      <c r="C16" s="4">
        <v>180.6</v>
      </c>
      <c r="E16" t="s">
        <v>33</v>
      </c>
      <c r="F16" s="2">
        <v>5.6065345448167898</v>
      </c>
      <c r="I16" t="s">
        <v>33</v>
      </c>
      <c r="J16" s="3">
        <f>(C17-C2)/F16</f>
        <v>7.1345319787568862E-2</v>
      </c>
      <c r="Q16" s="2"/>
    </row>
    <row r="17" spans="2:26" x14ac:dyDescent="0.25">
      <c r="B17" t="s">
        <v>28</v>
      </c>
      <c r="C17" s="4">
        <v>186</v>
      </c>
      <c r="E17" t="s">
        <v>36</v>
      </c>
      <c r="F17" s="2">
        <v>3.70562334970831</v>
      </c>
      <c r="I17" t="s">
        <v>36</v>
      </c>
      <c r="J17" s="3">
        <f>(C19-C21)/F17</f>
        <v>0.26986013030134742</v>
      </c>
      <c r="Q17" s="2"/>
    </row>
    <row r="18" spans="2:26" x14ac:dyDescent="0.25">
      <c r="B18" t="s">
        <v>34</v>
      </c>
      <c r="C18" s="4">
        <v>198</v>
      </c>
      <c r="E18" t="s">
        <v>41</v>
      </c>
      <c r="F18" s="2">
        <v>3.09046444843848</v>
      </c>
      <c r="I18" t="s">
        <v>41</v>
      </c>
      <c r="J18" s="3">
        <f>(C22-C3)/F18</f>
        <v>3.2357595975750941E-2</v>
      </c>
      <c r="Q18" s="2"/>
    </row>
    <row r="19" spans="2:26" x14ac:dyDescent="0.25">
      <c r="B19" t="s">
        <v>5</v>
      </c>
      <c r="C19" s="4">
        <v>183.2</v>
      </c>
      <c r="E19" t="s">
        <v>32</v>
      </c>
      <c r="F19" s="2">
        <v>4.6435719490183196</v>
      </c>
      <c r="I19" t="s">
        <v>32</v>
      </c>
      <c r="J19" s="3">
        <f>(C8-C16)/F19</f>
        <v>0.1076757301253194</v>
      </c>
      <c r="Q19" s="2"/>
    </row>
    <row r="20" spans="2:26" x14ac:dyDescent="0.25">
      <c r="B20" t="s">
        <v>38</v>
      </c>
      <c r="C20" s="4">
        <v>187.2</v>
      </c>
      <c r="E20" t="s">
        <v>15</v>
      </c>
      <c r="F20" s="2">
        <v>3.3389315340147099</v>
      </c>
      <c r="I20" t="s">
        <v>15</v>
      </c>
      <c r="J20" s="3">
        <f>(C6-C11)/F20</f>
        <v>2.994970066958964E-2</v>
      </c>
      <c r="Q20" s="2"/>
    </row>
    <row r="21" spans="2:26" x14ac:dyDescent="0.25">
      <c r="B21" t="s">
        <v>37</v>
      </c>
      <c r="C21" s="4">
        <v>182.2</v>
      </c>
      <c r="E21" t="s">
        <v>22</v>
      </c>
      <c r="F21" s="2">
        <v>3.9644185952866802</v>
      </c>
      <c r="I21" t="s">
        <v>22</v>
      </c>
      <c r="J21" s="3">
        <f>(C9-C10)/F21</f>
        <v>2.5224379715833568E-2</v>
      </c>
      <c r="Q21" s="2"/>
    </row>
    <row r="22" spans="2:26" x14ac:dyDescent="0.25">
      <c r="B22" t="s">
        <v>31</v>
      </c>
      <c r="C22" s="4">
        <v>181.1</v>
      </c>
      <c r="Q22" s="2"/>
    </row>
    <row r="23" spans="2:26" x14ac:dyDescent="0.25">
      <c r="B23" t="s">
        <v>42</v>
      </c>
      <c r="C23" s="4">
        <v>186.2</v>
      </c>
    </row>
    <row r="30" spans="2:26" x14ac:dyDescent="0.25">
      <c r="H30" s="1"/>
      <c r="R30" s="1"/>
      <c r="Z30" s="1"/>
    </row>
    <row r="31" spans="2:26" x14ac:dyDescent="0.25">
      <c r="H31" s="1"/>
      <c r="R31" s="1"/>
      <c r="Z31" s="1"/>
    </row>
    <row r="32" spans="2:26" x14ac:dyDescent="0.25">
      <c r="H32" s="1"/>
      <c r="R32" s="1"/>
      <c r="Z32" s="1"/>
    </row>
    <row r="33" spans="8:26" x14ac:dyDescent="0.25">
      <c r="H33" s="1"/>
      <c r="R33" s="1"/>
      <c r="Z33" s="1"/>
    </row>
    <row r="34" spans="8:26" x14ac:dyDescent="0.25">
      <c r="H34" s="1"/>
      <c r="R34" s="1"/>
      <c r="Z34" s="1"/>
    </row>
    <row r="35" spans="8:26" x14ac:dyDescent="0.25">
      <c r="H35" s="1"/>
      <c r="R35" s="1"/>
      <c r="Z35" s="1"/>
    </row>
    <row r="36" spans="8:26" x14ac:dyDescent="0.25">
      <c r="H36" s="1"/>
      <c r="R36" s="1"/>
      <c r="Z36" s="1"/>
    </row>
    <row r="37" spans="8:26" x14ac:dyDescent="0.25">
      <c r="H37" s="1"/>
      <c r="R37" s="1"/>
      <c r="Z37" s="1"/>
    </row>
    <row r="38" spans="8:26" x14ac:dyDescent="0.25">
      <c r="H38" s="1"/>
      <c r="R38" s="1"/>
      <c r="Z38" s="1"/>
    </row>
    <row r="39" spans="8:26" x14ac:dyDescent="0.25">
      <c r="H39" s="1"/>
      <c r="R39" s="1"/>
      <c r="Z39" s="1"/>
    </row>
    <row r="40" spans="8:26" x14ac:dyDescent="0.25">
      <c r="H40" s="1"/>
      <c r="R40" s="1"/>
      <c r="Z40" s="1"/>
    </row>
    <row r="41" spans="8:26" x14ac:dyDescent="0.25">
      <c r="H41" s="1"/>
      <c r="R41" s="1"/>
      <c r="Z41" s="1"/>
    </row>
    <row r="42" spans="8:26" x14ac:dyDescent="0.25">
      <c r="H42" s="1"/>
      <c r="R42" s="1"/>
      <c r="Z42" s="1"/>
    </row>
    <row r="43" spans="8:26" x14ac:dyDescent="0.25">
      <c r="H43" s="1"/>
      <c r="R43" s="1"/>
      <c r="Z43" s="1"/>
    </row>
    <row r="44" spans="8:26" x14ac:dyDescent="0.25">
      <c r="H44" s="1"/>
      <c r="R44" s="1"/>
      <c r="Z44" s="1"/>
    </row>
    <row r="45" spans="8:26" x14ac:dyDescent="0.25">
      <c r="H45" s="1"/>
      <c r="R45" s="1"/>
      <c r="Z45" s="1"/>
    </row>
    <row r="46" spans="8:26" x14ac:dyDescent="0.25">
      <c r="H46" s="1"/>
      <c r="R46" s="1"/>
      <c r="Z46" s="1"/>
    </row>
    <row r="47" spans="8:26" x14ac:dyDescent="0.25">
      <c r="H47" s="1"/>
      <c r="R47" s="1"/>
      <c r="Z47" s="1"/>
    </row>
    <row r="48" spans="8:26" x14ac:dyDescent="0.25">
      <c r="H48" s="1"/>
      <c r="R48" s="1"/>
      <c r="Z48" s="1"/>
    </row>
    <row r="49" spans="2:26" x14ac:dyDescent="0.25">
      <c r="H49" s="1"/>
      <c r="R49" s="1"/>
      <c r="Z49" s="1"/>
    </row>
    <row r="50" spans="2:26" x14ac:dyDescent="0.25">
      <c r="H50" s="1"/>
      <c r="R50" s="1"/>
      <c r="Z50" s="1"/>
    </row>
    <row r="51" spans="2:26" x14ac:dyDescent="0.25">
      <c r="B51" t="s">
        <v>46</v>
      </c>
      <c r="C51" s="4" t="s">
        <v>42</v>
      </c>
      <c r="D51">
        <v>182.2</v>
      </c>
      <c r="E51">
        <v>1.5</v>
      </c>
      <c r="F51" t="s">
        <v>3</v>
      </c>
      <c r="G51" t="s">
        <v>27</v>
      </c>
      <c r="H51" s="1">
        <v>126595335396001</v>
      </c>
      <c r="I51">
        <v>180.7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2:Q22"/>
  <sheetViews>
    <sheetView workbookViewId="0">
      <selection activeCell="B1" sqref="B1:C24"/>
    </sheetView>
  </sheetViews>
  <sheetFormatPr defaultRowHeight="15" x14ac:dyDescent="0.25"/>
  <cols>
    <col min="3" max="3" width="18.5703125" bestFit="1" customWidth="1"/>
    <col min="17" max="17" width="18.5703125" bestFit="1" customWidth="1"/>
  </cols>
  <sheetData>
    <row r="2" spans="17:17" x14ac:dyDescent="0.25">
      <c r="Q2" s="1"/>
    </row>
    <row r="3" spans="17:17" x14ac:dyDescent="0.25">
      <c r="Q3" s="1"/>
    </row>
    <row r="4" spans="17:17" x14ac:dyDescent="0.25">
      <c r="Q4" s="1"/>
    </row>
    <row r="5" spans="17:17" x14ac:dyDescent="0.25">
      <c r="Q5" s="1"/>
    </row>
    <row r="6" spans="17:17" x14ac:dyDescent="0.25">
      <c r="Q6" s="1"/>
    </row>
    <row r="7" spans="17:17" x14ac:dyDescent="0.25">
      <c r="Q7" s="1"/>
    </row>
    <row r="8" spans="17:17" x14ac:dyDescent="0.25">
      <c r="Q8" s="1"/>
    </row>
    <row r="9" spans="17:17" x14ac:dyDescent="0.25">
      <c r="Q9" s="1"/>
    </row>
    <row r="10" spans="17:17" x14ac:dyDescent="0.25">
      <c r="Q10" s="1"/>
    </row>
    <row r="11" spans="17:17" x14ac:dyDescent="0.25">
      <c r="Q11" s="1"/>
    </row>
    <row r="12" spans="17:17" x14ac:dyDescent="0.25">
      <c r="Q12" s="1"/>
    </row>
    <row r="13" spans="17:17" x14ac:dyDescent="0.25">
      <c r="Q13" s="1"/>
    </row>
    <row r="14" spans="17:17" x14ac:dyDescent="0.25">
      <c r="Q14" s="1"/>
    </row>
    <row r="15" spans="17:17" x14ac:dyDescent="0.25">
      <c r="Q15" s="1"/>
    </row>
    <row r="16" spans="17:17" x14ac:dyDescent="0.25">
      <c r="Q16" s="1"/>
    </row>
    <row r="17" spans="17:17" x14ac:dyDescent="0.25">
      <c r="Q17" s="1"/>
    </row>
    <row r="18" spans="17:17" x14ac:dyDescent="0.25">
      <c r="Q18" s="1"/>
    </row>
    <row r="19" spans="17:17" x14ac:dyDescent="0.25">
      <c r="Q19" s="1"/>
    </row>
    <row r="20" spans="17:17" x14ac:dyDescent="0.25">
      <c r="Q20" s="1"/>
    </row>
    <row r="21" spans="17:17" x14ac:dyDescent="0.25">
      <c r="Q21" s="1"/>
    </row>
    <row r="22" spans="17:17" x14ac:dyDescent="0.25">
      <c r="Q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Alessandro</cp:lastModifiedBy>
  <dcterms:created xsi:type="dcterms:W3CDTF">2017-05-29T16:32:15Z</dcterms:created>
  <dcterms:modified xsi:type="dcterms:W3CDTF">2017-06-05T14:58:29Z</dcterms:modified>
</cp:coreProperties>
</file>